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6215" yWindow="285" windowWidth="12615" windowHeight="12660"/>
  </bookViews>
  <sheets>
    <sheet name="Table1" sheetId="1" r:id="rId1"/>
  </sheets>
  <definedNames>
    <definedName name="_xlnm._FilterDatabase" localSheetId="0" hidden="1">Table1!$A$10:$F$60</definedName>
    <definedName name="_xlnm.Print_Titles" localSheetId="0">Table1!$10:$10</definedName>
    <definedName name="_xlnm.Print_Area" localSheetId="0">Table1!$A$1:$F$59</definedName>
  </definedNames>
  <calcPr calcId="125725"/>
</workbook>
</file>

<file path=xl/calcChain.xml><?xml version="1.0" encoding="utf-8"?>
<calcChain xmlns="http://schemas.openxmlformats.org/spreadsheetml/2006/main">
  <c r="F12" i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11"/>
  <c r="F59" l="1"/>
</calcChain>
</file>

<file path=xl/sharedStrings.xml><?xml version="1.0" encoding="utf-8"?>
<sst xmlns="http://schemas.openxmlformats.org/spreadsheetml/2006/main" count="171" uniqueCount="76">
  <si>
    <t/>
  </si>
  <si>
    <t>тыс. руб.</t>
  </si>
  <si>
    <t>Наименование</t>
  </si>
  <si>
    <t>Раз-
дел</t>
  </si>
  <si>
    <t>Под-
раздел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</si>
  <si>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</si>
  <si>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</si>
  <si>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</si>
  <si>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</si>
  <si>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</si>
  <si>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</si>
  <si>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</si>
  <si>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</si>
  <si>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</si>
  <si>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</si>
  <si>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</si>
  <si>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</si>
  <si>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</si>
  <si>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</si>
  <si>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</si>
  <si>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</si>
  <si>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</si>
  <si>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</si>
  <si>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</si>
  <si>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</si>
  <si>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</si>
  <si>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</si>
  <si>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</si>
  <si>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</si>
  <si>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</si>
  <si>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</si>
  <si>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</si>
  <si>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</si>
  <si>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</si>
  <si>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</si>
  <si>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</si>
  <si>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</si>
  <si>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</si>
  <si>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</si>
  <si>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</si>
  <si>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</si>
  <si>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</si>
  <si>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</si>
  <si>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</si>
  <si>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</si>
  <si>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</si>
  <si>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</si>
  <si>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</si>
  <si>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</si>
  <si>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</si>
  <si>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</si>
  <si>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</si>
  <si>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</si>
  <si>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</si>
  <si>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</si>
  <si>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</si>
  <si>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</si>
  <si>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</si>
  <si>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</si>
  <si>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</si>
  <si>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</si>
  <si>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</si>
  <si>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</si>
  <si>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</si>
  <si>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 РАСХОДОВ:</t>
  </si>
  <si>
    <t>Приложение 3</t>
  </si>
  <si>
    <t>к решению Совета депутатов</t>
  </si>
  <si>
    <t>города Мурманска</t>
  </si>
  <si>
    <t>Уточненный план</t>
  </si>
  <si>
    <t>Исполнение</t>
  </si>
  <si>
    <t>% 
испол-
нения</t>
  </si>
  <si>
    <t>от ____________ № _________</t>
  </si>
  <si>
    <t>Обеспечение проведения выборов и референдумов</t>
  </si>
  <si>
    <t>Гражданская оборона</t>
  </si>
  <si>
    <t>Охрана объектов растительного и животного мира и среды их обитания</t>
  </si>
  <si>
    <t>Расходы бюджета муниципального образования город Мурманск по разделам и подразделам классификации расходов бюджетов за 2021 год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</si>
</sst>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9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b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164" fontId="0" fillId="0" borderId="0">
      <alignment vertical="top" wrapText="1"/>
    </xf>
    <xf numFmtId="0" fontId="6" fillId="0" borderId="1">
      <alignment horizontal="center" vertical="center" wrapText="1"/>
    </xf>
    <xf numFmtId="4" fontId="8" fillId="3" borderId="1">
      <alignment horizontal="right" vertical="top" shrinkToFit="1"/>
    </xf>
    <xf numFmtId="4" fontId="8" fillId="2" borderId="1">
      <alignment horizontal="right" vertical="top" shrinkToFit="1"/>
    </xf>
  </cellStyleXfs>
  <cellXfs count="28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Alignment="1">
      <alignment horizontal="right" wrapText="1"/>
    </xf>
    <xf numFmtId="165" fontId="4" fillId="0" borderId="0" xfId="0" applyNumberFormat="1" applyFont="1" applyFill="1" applyAlignment="1">
      <alignment horizontal="right" wrapText="1"/>
    </xf>
    <xf numFmtId="164" fontId="5" fillId="0" borderId="0" xfId="0" applyNumberFormat="1" applyFont="1" applyFill="1" applyAlignment="1">
      <alignment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7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right" vertical="top" wrapText="1"/>
    </xf>
    <xf numFmtId="0" fontId="4" fillId="0" borderId="0" xfId="0" applyNumberFormat="1" applyFont="1" applyFill="1" applyAlignment="1">
      <alignment horizontal="right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165" fontId="2" fillId="0" borderId="0" xfId="0" applyNumberFormat="1" applyFont="1" applyFill="1" applyBorder="1" applyAlignment="1">
      <alignment horizontal="right" wrapText="1"/>
    </xf>
    <xf numFmtId="165" fontId="1" fillId="0" borderId="0" xfId="0" applyNumberFormat="1" applyFont="1" applyFill="1" applyBorder="1" applyAlignment="1">
      <alignment horizontal="right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 applyProtection="1">
      <alignment horizontal="left" indent="10"/>
      <protection locked="0"/>
    </xf>
  </cellXfs>
  <cellStyles count="4">
    <cellStyle name="xl28" xfId="3"/>
    <cellStyle name="xl29" xfId="1"/>
    <cellStyle name="xl38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9"/>
  <sheetViews>
    <sheetView tabSelected="1" view="pageBreakPreview" zoomScale="85" zoomScaleNormal="100" zoomScaleSheetLayoutView="85" workbookViewId="0">
      <selection activeCell="A80" sqref="A80"/>
    </sheetView>
  </sheetViews>
  <sheetFormatPr defaultRowHeight="12.75"/>
  <cols>
    <col min="1" max="1" width="49.33203125" customWidth="1"/>
    <col min="2" max="2" width="7.33203125" customWidth="1"/>
    <col min="3" max="3" width="9.33203125" customWidth="1"/>
    <col min="4" max="5" width="18.5" style="16" customWidth="1"/>
    <col min="6" max="6" width="18.5" customWidth="1"/>
  </cols>
  <sheetData>
    <row r="1" spans="1:6" s="3" customFormat="1" ht="15.75">
      <c r="A1" s="10"/>
      <c r="B1" s="10"/>
      <c r="C1" s="10"/>
      <c r="D1" s="27" t="s">
        <v>65</v>
      </c>
      <c r="E1" s="27"/>
      <c r="F1" s="27"/>
    </row>
    <row r="2" spans="1:6" s="3" customFormat="1" ht="15.75">
      <c r="A2" s="10"/>
      <c r="B2" s="10"/>
      <c r="C2" s="10"/>
      <c r="D2" s="27" t="s">
        <v>66</v>
      </c>
      <c r="E2" s="27"/>
      <c r="F2" s="27"/>
    </row>
    <row r="3" spans="1:6" s="3" customFormat="1" ht="15.75">
      <c r="A3" s="12"/>
      <c r="B3" s="12"/>
      <c r="C3" s="12"/>
      <c r="D3" s="27" t="s">
        <v>67</v>
      </c>
      <c r="E3" s="27"/>
      <c r="F3" s="27"/>
    </row>
    <row r="4" spans="1:6" s="3" customFormat="1" ht="15.75">
      <c r="A4" s="12"/>
      <c r="B4" s="12"/>
      <c r="C4" s="12"/>
      <c r="D4" s="27" t="s">
        <v>71</v>
      </c>
      <c r="E4" s="27"/>
      <c r="F4" s="27"/>
    </row>
    <row r="5" spans="1:6" s="3" customFormat="1" ht="15.75">
      <c r="A5" s="12"/>
      <c r="B5" s="12"/>
      <c r="C5" s="12"/>
      <c r="D5" s="17"/>
      <c r="E5" s="17"/>
      <c r="F5" s="12"/>
    </row>
    <row r="6" spans="1:6" ht="15.75">
      <c r="A6" s="11" t="s">
        <v>0</v>
      </c>
      <c r="B6" s="11" t="s">
        <v>0</v>
      </c>
      <c r="C6" s="11" t="s">
        <v>0</v>
      </c>
      <c r="D6" s="18" t="s">
        <v>0</v>
      </c>
      <c r="E6" s="18" t="s">
        <v>0</v>
      </c>
      <c r="F6" s="13"/>
    </row>
    <row r="7" spans="1:6" ht="69.599999999999994" customHeight="1">
      <c r="A7" s="26" t="s">
        <v>75</v>
      </c>
      <c r="B7" s="26"/>
      <c r="C7" s="26"/>
      <c r="D7" s="26"/>
      <c r="E7" s="26"/>
      <c r="F7" s="26"/>
    </row>
    <row r="8" spans="1:6" ht="7.15" customHeight="1">
      <c r="A8" s="1" t="s">
        <v>0</v>
      </c>
      <c r="B8" s="1" t="s">
        <v>0</v>
      </c>
      <c r="C8" s="1" t="s">
        <v>0</v>
      </c>
      <c r="D8" s="19" t="s">
        <v>0</v>
      </c>
      <c r="E8" s="19" t="s">
        <v>0</v>
      </c>
      <c r="F8" s="1"/>
    </row>
    <row r="9" spans="1:6" ht="14.45" customHeight="1">
      <c r="A9" s="1" t="s">
        <v>0</v>
      </c>
      <c r="B9" s="1" t="s">
        <v>0</v>
      </c>
      <c r="C9" s="1" t="s">
        <v>0</v>
      </c>
      <c r="D9" s="19" t="s">
        <v>0</v>
      </c>
      <c r="E9" s="20"/>
      <c r="F9" s="2" t="s">
        <v>1</v>
      </c>
    </row>
    <row r="10" spans="1:6" s="3" customFormat="1" ht="63" customHeight="1">
      <c r="A10" s="4" t="s">
        <v>2</v>
      </c>
      <c r="B10" s="4" t="s">
        <v>3</v>
      </c>
      <c r="C10" s="4" t="s">
        <v>4</v>
      </c>
      <c r="D10" s="21" t="s">
        <v>68</v>
      </c>
      <c r="E10" s="21" t="s">
        <v>69</v>
      </c>
      <c r="F10" s="5" t="s">
        <v>70</v>
      </c>
    </row>
    <row r="11" spans="1:6" s="3" customFormat="1" ht="15.75">
      <c r="A11" s="22" t="s">
        <v>5</v>
      </c>
      <c r="B11" s="6" t="s">
        <v>6</v>
      </c>
      <c r="C11" s="7" t="s">
        <v>0</v>
      </c>
      <c r="D11" s="14">
        <v>1419658.3</v>
      </c>
      <c r="E11" s="14">
        <v>1270221.6999999997</v>
      </c>
      <c r="F11" s="23">
        <f>E11/D11*100</f>
        <v>89.473762806162554</v>
      </c>
    </row>
    <row r="12" spans="1:6" s="3" customFormat="1" ht="45" customHeight="1">
      <c r="A12" s="9" t="s">
        <v>7</v>
      </c>
      <c r="B12" s="8" t="s">
        <v>6</v>
      </c>
      <c r="C12" s="8" t="s">
        <v>8</v>
      </c>
      <c r="D12" s="15">
        <v>3281.7</v>
      </c>
      <c r="E12" s="15">
        <v>2971.5</v>
      </c>
      <c r="F12" s="24">
        <f t="shared" ref="F12:F58" si="0">E12/D12*100</f>
        <v>90.547582045890849</v>
      </c>
    </row>
    <row r="13" spans="1:6" s="3" customFormat="1" ht="62.25" customHeight="1">
      <c r="A13" s="9" t="s">
        <v>9</v>
      </c>
      <c r="B13" s="8" t="s">
        <v>6</v>
      </c>
      <c r="C13" s="8" t="s">
        <v>10</v>
      </c>
      <c r="D13" s="15">
        <v>49624.5</v>
      </c>
      <c r="E13" s="15">
        <v>49498</v>
      </c>
      <c r="F13" s="24">
        <f t="shared" si="0"/>
        <v>99.745085592801942</v>
      </c>
    </row>
    <row r="14" spans="1:6" s="3" customFormat="1" ht="60.75" customHeight="1">
      <c r="A14" s="9" t="s">
        <v>11</v>
      </c>
      <c r="B14" s="8" t="s">
        <v>6</v>
      </c>
      <c r="C14" s="8" t="s">
        <v>12</v>
      </c>
      <c r="D14" s="15">
        <v>769386.39999999991</v>
      </c>
      <c r="E14" s="15">
        <v>765169.1</v>
      </c>
      <c r="F14" s="24">
        <f t="shared" si="0"/>
        <v>99.451861899300539</v>
      </c>
    </row>
    <row r="15" spans="1:6" s="3" customFormat="1" ht="15.75">
      <c r="A15" s="9" t="s">
        <v>13</v>
      </c>
      <c r="B15" s="8" t="s">
        <v>6</v>
      </c>
      <c r="C15" s="8" t="s">
        <v>14</v>
      </c>
      <c r="D15" s="15">
        <v>28.700000000000003</v>
      </c>
      <c r="E15" s="15">
        <v>0</v>
      </c>
      <c r="F15" s="24">
        <f t="shared" si="0"/>
        <v>0</v>
      </c>
    </row>
    <row r="16" spans="1:6" s="3" customFormat="1" ht="46.5" customHeight="1">
      <c r="A16" s="9" t="s">
        <v>15</v>
      </c>
      <c r="B16" s="8" t="s">
        <v>6</v>
      </c>
      <c r="C16" s="8" t="s">
        <v>16</v>
      </c>
      <c r="D16" s="15">
        <v>37456.1</v>
      </c>
      <c r="E16" s="15">
        <v>37313.1</v>
      </c>
      <c r="F16" s="24">
        <f t="shared" si="0"/>
        <v>99.618219729229679</v>
      </c>
    </row>
    <row r="17" spans="1:6" s="3" customFormat="1" ht="31.5">
      <c r="A17" s="9" t="s">
        <v>72</v>
      </c>
      <c r="B17" s="8" t="s">
        <v>6</v>
      </c>
      <c r="C17" s="8" t="s">
        <v>17</v>
      </c>
      <c r="D17" s="15">
        <v>4166.8</v>
      </c>
      <c r="E17" s="15">
        <v>4166.8</v>
      </c>
      <c r="F17" s="24">
        <f t="shared" si="0"/>
        <v>100</v>
      </c>
    </row>
    <row r="18" spans="1:6" s="3" customFormat="1" ht="15.75">
      <c r="A18" s="9" t="s">
        <v>18</v>
      </c>
      <c r="B18" s="8" t="s">
        <v>6</v>
      </c>
      <c r="C18" s="8" t="s">
        <v>19</v>
      </c>
      <c r="D18" s="15">
        <v>13658.4</v>
      </c>
      <c r="E18" s="15">
        <v>0</v>
      </c>
      <c r="F18" s="24">
        <f t="shared" si="0"/>
        <v>0</v>
      </c>
    </row>
    <row r="19" spans="1:6" s="3" customFormat="1" ht="15.75">
      <c r="A19" s="9" t="s">
        <v>20</v>
      </c>
      <c r="B19" s="8" t="s">
        <v>6</v>
      </c>
      <c r="C19" s="8" t="s">
        <v>21</v>
      </c>
      <c r="D19" s="15">
        <v>542055.70000000007</v>
      </c>
      <c r="E19" s="15">
        <v>411103.2</v>
      </c>
      <c r="F19" s="24">
        <f t="shared" si="0"/>
        <v>75.841504849040405</v>
      </c>
    </row>
    <row r="20" spans="1:6" s="3" customFormat="1" ht="31.5">
      <c r="A20" s="22" t="s">
        <v>22</v>
      </c>
      <c r="B20" s="6" t="s">
        <v>10</v>
      </c>
      <c r="C20" s="7" t="s">
        <v>0</v>
      </c>
      <c r="D20" s="14">
        <v>78233</v>
      </c>
      <c r="E20" s="14">
        <v>77905.5</v>
      </c>
      <c r="F20" s="23">
        <f t="shared" si="0"/>
        <v>99.581378702082247</v>
      </c>
    </row>
    <row r="21" spans="1:6" s="3" customFormat="1" ht="15.75">
      <c r="A21" s="9" t="s">
        <v>23</v>
      </c>
      <c r="B21" s="8" t="s">
        <v>10</v>
      </c>
      <c r="C21" s="8" t="s">
        <v>12</v>
      </c>
      <c r="D21" s="15">
        <v>13005.5</v>
      </c>
      <c r="E21" s="15">
        <v>12987.5</v>
      </c>
      <c r="F21" s="24">
        <f t="shared" si="0"/>
        <v>99.861597016646812</v>
      </c>
    </row>
    <row r="22" spans="1:6" s="3" customFormat="1" ht="15.75">
      <c r="A22" s="9" t="s">
        <v>73</v>
      </c>
      <c r="B22" s="8" t="s">
        <v>10</v>
      </c>
      <c r="C22" s="8" t="s">
        <v>24</v>
      </c>
      <c r="D22" s="15">
        <v>54660.800000000003</v>
      </c>
      <c r="E22" s="15">
        <v>54660.800000000003</v>
      </c>
      <c r="F22" s="24">
        <f t="shared" si="0"/>
        <v>100</v>
      </c>
    </row>
    <row r="23" spans="1:6" s="3" customFormat="1" ht="47.25">
      <c r="A23" s="9" t="s">
        <v>25</v>
      </c>
      <c r="B23" s="8" t="s">
        <v>10</v>
      </c>
      <c r="C23" s="8" t="s">
        <v>26</v>
      </c>
      <c r="D23" s="15">
        <v>10566.7</v>
      </c>
      <c r="E23" s="15">
        <v>10257.200000000001</v>
      </c>
      <c r="F23" s="24">
        <f t="shared" si="0"/>
        <v>97.070987157769224</v>
      </c>
    </row>
    <row r="24" spans="1:6" s="3" customFormat="1" ht="15.75">
      <c r="A24" s="22" t="s">
        <v>27</v>
      </c>
      <c r="B24" s="6" t="s">
        <v>12</v>
      </c>
      <c r="C24" s="7" t="s">
        <v>0</v>
      </c>
      <c r="D24" s="14">
        <v>2756734.6999999997</v>
      </c>
      <c r="E24" s="14">
        <v>2606788.5</v>
      </c>
      <c r="F24" s="23">
        <f t="shared" si="0"/>
        <v>94.560731578559242</v>
      </c>
    </row>
    <row r="25" spans="1:6" s="3" customFormat="1" ht="15.75">
      <c r="A25" s="9" t="s">
        <v>28</v>
      </c>
      <c r="B25" s="8" t="s">
        <v>12</v>
      </c>
      <c r="C25" s="8" t="s">
        <v>14</v>
      </c>
      <c r="D25" s="15">
        <v>33787.5</v>
      </c>
      <c r="E25" s="15">
        <v>29516.7</v>
      </c>
      <c r="F25" s="24">
        <f t="shared" si="0"/>
        <v>87.359822419533856</v>
      </c>
    </row>
    <row r="26" spans="1:6" s="3" customFormat="1" ht="15.75">
      <c r="A26" s="9" t="s">
        <v>29</v>
      </c>
      <c r="B26" s="8" t="s">
        <v>12</v>
      </c>
      <c r="C26" s="8" t="s">
        <v>30</v>
      </c>
      <c r="D26" s="15">
        <v>124309.8</v>
      </c>
      <c r="E26" s="15">
        <v>124304.5</v>
      </c>
      <c r="F26" s="24">
        <f t="shared" si="0"/>
        <v>99.995736458428865</v>
      </c>
    </row>
    <row r="27" spans="1:6" s="3" customFormat="1" ht="15.75">
      <c r="A27" s="9" t="s">
        <v>31</v>
      </c>
      <c r="B27" s="8" t="s">
        <v>12</v>
      </c>
      <c r="C27" s="8" t="s">
        <v>24</v>
      </c>
      <c r="D27" s="15">
        <v>2353645.1</v>
      </c>
      <c r="E27" s="15">
        <v>2213574.9</v>
      </c>
      <c r="F27" s="24">
        <f t="shared" si="0"/>
        <v>94.048796906551445</v>
      </c>
    </row>
    <row r="28" spans="1:6" s="3" customFormat="1" ht="15.75">
      <c r="A28" s="9" t="s">
        <v>32</v>
      </c>
      <c r="B28" s="8" t="s">
        <v>12</v>
      </c>
      <c r="C28" s="8" t="s">
        <v>33</v>
      </c>
      <c r="D28" s="15">
        <v>30.7</v>
      </c>
      <c r="E28" s="15">
        <v>30.7</v>
      </c>
      <c r="F28" s="24">
        <f t="shared" si="0"/>
        <v>100</v>
      </c>
    </row>
    <row r="29" spans="1:6" s="3" customFormat="1" ht="31.5">
      <c r="A29" s="9" t="s">
        <v>34</v>
      </c>
      <c r="B29" s="8" t="s">
        <v>12</v>
      </c>
      <c r="C29" s="8" t="s">
        <v>35</v>
      </c>
      <c r="D29" s="15">
        <v>244961.6</v>
      </c>
      <c r="E29" s="15">
        <v>239361.69999999998</v>
      </c>
      <c r="F29" s="24">
        <f t="shared" si="0"/>
        <v>97.713968230122589</v>
      </c>
    </row>
    <row r="30" spans="1:6" s="3" customFormat="1" ht="15.75">
      <c r="A30" s="22" t="s">
        <v>36</v>
      </c>
      <c r="B30" s="6" t="s">
        <v>14</v>
      </c>
      <c r="C30" s="7" t="s">
        <v>0</v>
      </c>
      <c r="D30" s="14">
        <v>1450356.3</v>
      </c>
      <c r="E30" s="14">
        <v>1083065.1000000001</v>
      </c>
      <c r="F30" s="23">
        <f t="shared" si="0"/>
        <v>74.675795182190754</v>
      </c>
    </row>
    <row r="31" spans="1:6" s="3" customFormat="1" ht="15.75">
      <c r="A31" s="9" t="s">
        <v>37</v>
      </c>
      <c r="B31" s="8" t="s">
        <v>14</v>
      </c>
      <c r="C31" s="8" t="s">
        <v>6</v>
      </c>
      <c r="D31" s="15">
        <v>716067.7</v>
      </c>
      <c r="E31" s="15">
        <v>435839.39999999997</v>
      </c>
      <c r="F31" s="24">
        <f t="shared" si="0"/>
        <v>60.865669544932686</v>
      </c>
    </row>
    <row r="32" spans="1:6" s="3" customFormat="1" ht="15.75">
      <c r="A32" s="9" t="s">
        <v>38</v>
      </c>
      <c r="B32" s="8" t="s">
        <v>14</v>
      </c>
      <c r="C32" s="8" t="s">
        <v>8</v>
      </c>
      <c r="D32" s="15">
        <v>90407.2</v>
      </c>
      <c r="E32" s="15">
        <v>72107.399999999994</v>
      </c>
      <c r="F32" s="24">
        <f t="shared" si="0"/>
        <v>79.758470564291343</v>
      </c>
    </row>
    <row r="33" spans="1:6" s="3" customFormat="1" ht="15.75">
      <c r="A33" s="9" t="s">
        <v>39</v>
      </c>
      <c r="B33" s="8" t="s">
        <v>14</v>
      </c>
      <c r="C33" s="8" t="s">
        <v>10</v>
      </c>
      <c r="D33" s="15">
        <v>573783.6</v>
      </c>
      <c r="E33" s="15">
        <v>505055.3</v>
      </c>
      <c r="F33" s="24">
        <f t="shared" si="0"/>
        <v>88.021912790815222</v>
      </c>
    </row>
    <row r="34" spans="1:6" s="3" customFormat="1" ht="31.5">
      <c r="A34" s="9" t="s">
        <v>40</v>
      </c>
      <c r="B34" s="8" t="s">
        <v>14</v>
      </c>
      <c r="C34" s="8" t="s">
        <v>14</v>
      </c>
      <c r="D34" s="15">
        <v>70097.8</v>
      </c>
      <c r="E34" s="15">
        <v>70063</v>
      </c>
      <c r="F34" s="24">
        <f t="shared" si="0"/>
        <v>99.950355075337598</v>
      </c>
    </row>
    <row r="35" spans="1:6" s="3" customFormat="1" ht="15.75">
      <c r="A35" s="22" t="s">
        <v>41</v>
      </c>
      <c r="B35" s="6" t="s">
        <v>16</v>
      </c>
      <c r="C35" s="7" t="s">
        <v>0</v>
      </c>
      <c r="D35" s="14">
        <v>1189838.8</v>
      </c>
      <c r="E35" s="14">
        <v>1189838.8</v>
      </c>
      <c r="F35" s="23">
        <f t="shared" si="0"/>
        <v>100</v>
      </c>
    </row>
    <row r="36" spans="1:6" s="3" customFormat="1" ht="31.5">
      <c r="A36" s="9" t="s">
        <v>74</v>
      </c>
      <c r="B36" s="8" t="s">
        <v>16</v>
      </c>
      <c r="C36" s="8" t="s">
        <v>10</v>
      </c>
      <c r="D36" s="15">
        <v>1156189.6000000001</v>
      </c>
      <c r="E36" s="15">
        <v>1156189.6000000001</v>
      </c>
      <c r="F36" s="24">
        <f t="shared" si="0"/>
        <v>100</v>
      </c>
    </row>
    <row r="37" spans="1:6" s="3" customFormat="1" ht="31.5">
      <c r="A37" s="9" t="s">
        <v>42</v>
      </c>
      <c r="B37" s="8" t="s">
        <v>16</v>
      </c>
      <c r="C37" s="8" t="s">
        <v>14</v>
      </c>
      <c r="D37" s="15">
        <v>33649.199999999997</v>
      </c>
      <c r="E37" s="15">
        <v>33649.199999999997</v>
      </c>
      <c r="F37" s="24">
        <f t="shared" si="0"/>
        <v>100</v>
      </c>
    </row>
    <row r="38" spans="1:6" s="3" customFormat="1" ht="15.75">
      <c r="A38" s="22" t="s">
        <v>43</v>
      </c>
      <c r="B38" s="6" t="s">
        <v>17</v>
      </c>
      <c r="C38" s="7" t="s">
        <v>0</v>
      </c>
      <c r="D38" s="14">
        <v>11954422.200000001</v>
      </c>
      <c r="E38" s="14">
        <v>11420830.9</v>
      </c>
      <c r="F38" s="23">
        <f t="shared" si="0"/>
        <v>95.536452610817108</v>
      </c>
    </row>
    <row r="39" spans="1:6" s="3" customFormat="1" ht="15.75">
      <c r="A39" s="9" t="s">
        <v>44</v>
      </c>
      <c r="B39" s="8" t="s">
        <v>17</v>
      </c>
      <c r="C39" s="8" t="s">
        <v>6</v>
      </c>
      <c r="D39" s="15">
        <v>5195980.4000000004</v>
      </c>
      <c r="E39" s="15">
        <v>5100314.2</v>
      </c>
      <c r="F39" s="24">
        <f t="shared" si="0"/>
        <v>98.158842169612498</v>
      </c>
    </row>
    <row r="40" spans="1:6" s="3" customFormat="1" ht="15.75">
      <c r="A40" s="9" t="s">
        <v>45</v>
      </c>
      <c r="B40" s="8" t="s">
        <v>17</v>
      </c>
      <c r="C40" s="8" t="s">
        <v>8</v>
      </c>
      <c r="D40" s="15">
        <v>4385177.5</v>
      </c>
      <c r="E40" s="15">
        <v>3992443.1</v>
      </c>
      <c r="F40" s="24">
        <f t="shared" si="0"/>
        <v>91.044047817904755</v>
      </c>
    </row>
    <row r="41" spans="1:6" s="3" customFormat="1" ht="15.75">
      <c r="A41" s="9" t="s">
        <v>46</v>
      </c>
      <c r="B41" s="8" t="s">
        <v>17</v>
      </c>
      <c r="C41" s="8" t="s">
        <v>10</v>
      </c>
      <c r="D41" s="15">
        <v>1399923.4000000001</v>
      </c>
      <c r="E41" s="15">
        <v>1354733.7999999998</v>
      </c>
      <c r="F41" s="24">
        <f t="shared" si="0"/>
        <v>96.771994810573176</v>
      </c>
    </row>
    <row r="42" spans="1:6" s="3" customFormat="1" ht="31.5" customHeight="1">
      <c r="A42" s="9" t="s">
        <v>47</v>
      </c>
      <c r="B42" s="8" t="s">
        <v>17</v>
      </c>
      <c r="C42" s="8" t="s">
        <v>14</v>
      </c>
      <c r="D42" s="15">
        <v>48266.400000000001</v>
      </c>
      <c r="E42" s="15">
        <v>48266.400000000001</v>
      </c>
      <c r="F42" s="24">
        <f t="shared" si="0"/>
        <v>100</v>
      </c>
    </row>
    <row r="43" spans="1:6" s="3" customFormat="1" ht="15.75">
      <c r="A43" s="9" t="s">
        <v>48</v>
      </c>
      <c r="B43" s="8" t="s">
        <v>17</v>
      </c>
      <c r="C43" s="8" t="s">
        <v>17</v>
      </c>
      <c r="D43" s="15">
        <v>147609.5</v>
      </c>
      <c r="E43" s="15">
        <v>147609.5</v>
      </c>
      <c r="F43" s="24">
        <f t="shared" si="0"/>
        <v>100</v>
      </c>
    </row>
    <row r="44" spans="1:6" s="3" customFormat="1" ht="15.75">
      <c r="A44" s="9" t="s">
        <v>49</v>
      </c>
      <c r="B44" s="8" t="s">
        <v>17</v>
      </c>
      <c r="C44" s="8" t="s">
        <v>24</v>
      </c>
      <c r="D44" s="15">
        <v>777465</v>
      </c>
      <c r="E44" s="15">
        <v>777463.9</v>
      </c>
      <c r="F44" s="24">
        <f t="shared" si="0"/>
        <v>99.999858514531198</v>
      </c>
    </row>
    <row r="45" spans="1:6" s="3" customFormat="1" ht="15.75">
      <c r="A45" s="22" t="s">
        <v>50</v>
      </c>
      <c r="B45" s="6" t="s">
        <v>30</v>
      </c>
      <c r="C45" s="7" t="s">
        <v>0</v>
      </c>
      <c r="D45" s="14">
        <v>998022.7</v>
      </c>
      <c r="E45" s="14">
        <v>995994.2</v>
      </c>
      <c r="F45" s="23">
        <f t="shared" si="0"/>
        <v>99.796748110037981</v>
      </c>
    </row>
    <row r="46" spans="1:6" s="3" customFormat="1" ht="15.75">
      <c r="A46" s="9" t="s">
        <v>51</v>
      </c>
      <c r="B46" s="8" t="s">
        <v>30</v>
      </c>
      <c r="C46" s="8" t="s">
        <v>6</v>
      </c>
      <c r="D46" s="15">
        <v>710902.29999999993</v>
      </c>
      <c r="E46" s="15">
        <v>708873.8</v>
      </c>
      <c r="F46" s="24">
        <f t="shared" si="0"/>
        <v>99.714658399614137</v>
      </c>
    </row>
    <row r="47" spans="1:6" s="3" customFormat="1" ht="31.5">
      <c r="A47" s="9" t="s">
        <v>52</v>
      </c>
      <c r="B47" s="8" t="s">
        <v>30</v>
      </c>
      <c r="C47" s="8" t="s">
        <v>12</v>
      </c>
      <c r="D47" s="15">
        <v>287120.40000000002</v>
      </c>
      <c r="E47" s="15">
        <v>287120.40000000002</v>
      </c>
      <c r="F47" s="24">
        <f t="shared" si="0"/>
        <v>100</v>
      </c>
    </row>
    <row r="48" spans="1:6" s="3" customFormat="1" ht="15.75">
      <c r="A48" s="22" t="s">
        <v>53</v>
      </c>
      <c r="B48" s="6" t="s">
        <v>33</v>
      </c>
      <c r="C48" s="7" t="s">
        <v>0</v>
      </c>
      <c r="D48" s="14">
        <v>834007.10000000009</v>
      </c>
      <c r="E48" s="14">
        <v>679392.80000000016</v>
      </c>
      <c r="F48" s="23">
        <f t="shared" si="0"/>
        <v>81.461272931609344</v>
      </c>
    </row>
    <row r="49" spans="1:6" s="3" customFormat="1" ht="15.75">
      <c r="A49" s="9" t="s">
        <v>54</v>
      </c>
      <c r="B49" s="8" t="s">
        <v>33</v>
      </c>
      <c r="C49" s="8" t="s">
        <v>6</v>
      </c>
      <c r="D49" s="15">
        <v>38032.5</v>
      </c>
      <c r="E49" s="15">
        <v>37292.1</v>
      </c>
      <c r="F49" s="24">
        <f t="shared" si="0"/>
        <v>98.053243936107265</v>
      </c>
    </row>
    <row r="50" spans="1:6" s="3" customFormat="1" ht="15.75">
      <c r="A50" s="9" t="s">
        <v>55</v>
      </c>
      <c r="B50" s="8" t="s">
        <v>33</v>
      </c>
      <c r="C50" s="8" t="s">
        <v>10</v>
      </c>
      <c r="D50" s="15">
        <v>213497.69999999998</v>
      </c>
      <c r="E50" s="15">
        <v>201825.80000000002</v>
      </c>
      <c r="F50" s="24">
        <f t="shared" si="0"/>
        <v>94.533009020706089</v>
      </c>
    </row>
    <row r="51" spans="1:6" s="3" customFormat="1" ht="15.75">
      <c r="A51" s="9" t="s">
        <v>56</v>
      </c>
      <c r="B51" s="8" t="s">
        <v>33</v>
      </c>
      <c r="C51" s="8" t="s">
        <v>12</v>
      </c>
      <c r="D51" s="15">
        <v>582476.9</v>
      </c>
      <c r="E51" s="15">
        <v>440274.9</v>
      </c>
      <c r="F51" s="24">
        <f t="shared" si="0"/>
        <v>75.586671334090667</v>
      </c>
    </row>
    <row r="52" spans="1:6" s="3" customFormat="1" ht="15.75">
      <c r="A52" s="22" t="s">
        <v>57</v>
      </c>
      <c r="B52" s="6" t="s">
        <v>19</v>
      </c>
      <c r="C52" s="7" t="s">
        <v>0</v>
      </c>
      <c r="D52" s="14">
        <v>588405.9</v>
      </c>
      <c r="E52" s="14">
        <v>585635.1</v>
      </c>
      <c r="F52" s="23">
        <f t="shared" si="0"/>
        <v>99.529100574960239</v>
      </c>
    </row>
    <row r="53" spans="1:6" s="3" customFormat="1" ht="15.75">
      <c r="A53" s="9" t="s">
        <v>58</v>
      </c>
      <c r="B53" s="8" t="s">
        <v>19</v>
      </c>
      <c r="C53" s="8" t="s">
        <v>6</v>
      </c>
      <c r="D53" s="15">
        <v>488105.89999999997</v>
      </c>
      <c r="E53" s="15">
        <v>485797.8</v>
      </c>
      <c r="F53" s="24">
        <f t="shared" si="0"/>
        <v>99.5271313049074</v>
      </c>
    </row>
    <row r="54" spans="1:6" s="3" customFormat="1" ht="15.75">
      <c r="A54" s="9" t="s">
        <v>59</v>
      </c>
      <c r="B54" s="8" t="s">
        <v>19</v>
      </c>
      <c r="C54" s="8" t="s">
        <v>8</v>
      </c>
      <c r="D54" s="15">
        <v>100300</v>
      </c>
      <c r="E54" s="15">
        <v>99837.299999999988</v>
      </c>
      <c r="F54" s="24">
        <f t="shared" si="0"/>
        <v>99.538683948155523</v>
      </c>
    </row>
    <row r="55" spans="1:6" s="3" customFormat="1" ht="15.75">
      <c r="A55" s="22" t="s">
        <v>60</v>
      </c>
      <c r="B55" s="6" t="s">
        <v>35</v>
      </c>
      <c r="C55" s="7" t="s">
        <v>0</v>
      </c>
      <c r="D55" s="14">
        <v>80505</v>
      </c>
      <c r="E55" s="14">
        <v>80429.8</v>
      </c>
      <c r="F55" s="23">
        <f t="shared" si="0"/>
        <v>99.906589652816606</v>
      </c>
    </row>
    <row r="56" spans="1:6" s="3" customFormat="1" ht="15.75">
      <c r="A56" s="9" t="s">
        <v>61</v>
      </c>
      <c r="B56" s="8" t="s">
        <v>35</v>
      </c>
      <c r="C56" s="8" t="s">
        <v>8</v>
      </c>
      <c r="D56" s="15">
        <v>80505</v>
      </c>
      <c r="E56" s="15">
        <v>80429.8</v>
      </c>
      <c r="F56" s="24">
        <f t="shared" si="0"/>
        <v>99.906589652816606</v>
      </c>
    </row>
    <row r="57" spans="1:6" s="3" customFormat="1" ht="31.5">
      <c r="A57" s="22" t="s">
        <v>62</v>
      </c>
      <c r="B57" s="6" t="s">
        <v>21</v>
      </c>
      <c r="C57" s="7" t="s">
        <v>0</v>
      </c>
      <c r="D57" s="14">
        <v>153686.79999999999</v>
      </c>
      <c r="E57" s="14">
        <v>70067</v>
      </c>
      <c r="F57" s="23">
        <f t="shared" si="0"/>
        <v>45.590772922593224</v>
      </c>
    </row>
    <row r="58" spans="1:6" s="3" customFormat="1" ht="31.5">
      <c r="A58" s="9" t="s">
        <v>63</v>
      </c>
      <c r="B58" s="8" t="s">
        <v>21</v>
      </c>
      <c r="C58" s="8" t="s">
        <v>6</v>
      </c>
      <c r="D58" s="15">
        <v>153686.79999999999</v>
      </c>
      <c r="E58" s="15">
        <v>70067</v>
      </c>
      <c r="F58" s="24">
        <f t="shared" si="0"/>
        <v>45.590772922593224</v>
      </c>
    </row>
    <row r="59" spans="1:6" s="3" customFormat="1" ht="15.75">
      <c r="A59" s="25" t="s">
        <v>64</v>
      </c>
      <c r="B59" s="25"/>
      <c r="C59" s="25"/>
      <c r="D59" s="14">
        <v>21503870.800000001</v>
      </c>
      <c r="E59" s="14">
        <v>20060169.399999999</v>
      </c>
      <c r="F59" s="14">
        <f t="shared" ref="F59" si="1">E59/D59*100</f>
        <v>93.286318479926862</v>
      </c>
    </row>
  </sheetData>
  <mergeCells count="6">
    <mergeCell ref="A7:F7"/>
    <mergeCell ref="D1:F1"/>
    <mergeCell ref="D2:F2"/>
    <mergeCell ref="D3:F3"/>
    <mergeCell ref="D4:F4"/>
    <mergeCell ref="A59:C59"/>
  </mergeCells>
  <pageMargins left="0.98425196850393704" right="0.59055118110236227" top="0.78740157480314965" bottom="0.78740157480314965" header="0.31496062992125984" footer="0.31496062992125984"/>
  <pageSetup paperSize="9" scale="78" firstPageNumber="86" fitToHeight="0" orientation="portrait" useFirstPageNumber="1" r:id="rId1"/>
  <headerFooter>
    <oddFooter>&amp;R&amp;P</oddFooter>
  </headerFooter>
  <ignoredErrors>
    <ignoredError sqref="F11:F5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2022-03-14T08:04:09Z</dcterms:modified>
</cp:coreProperties>
</file>